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УШМ бесщеточные\"/>
    </mc:Choice>
  </mc:AlternateContent>
  <bookViews>
    <workbookView xWindow="360" yWindow="15" windowWidth="20955" windowHeight="9720" activeTab="1"/>
  </bookViews>
  <sheets>
    <sheet name="Расчет НМЦ единицы" sheetId="1" r:id="rId1"/>
    <sheet name="Расчет НМЦ лота закупки" sheetId="2" r:id="rId2"/>
  </sheets>
  <externalReferences>
    <externalReference r:id="rId3"/>
  </externalReferences>
  <definedNames>
    <definedName name="_xlnm._FilterDatabase" localSheetId="1" hidden="1">'Расчет НМЦ лота закупки'!$A$6:$T$11</definedName>
    <definedName name="ВидЗакуп">[1]Флагман!$A$1:$A$2</definedName>
    <definedName name="_xlnm.Print_Area" localSheetId="1">'Расчет НМЦ лота закупки'!$A$1:$S$27</definedName>
  </definedNames>
  <calcPr calcId="162913"/>
</workbook>
</file>

<file path=xl/calcChain.xml><?xml version="1.0" encoding="utf-8"?>
<calcChain xmlns="http://schemas.openxmlformats.org/spreadsheetml/2006/main">
  <c r="I8" i="2" l="1"/>
  <c r="I7" i="2"/>
  <c r="L8" i="2"/>
  <c r="L7" i="2"/>
  <c r="F7" i="2" l="1"/>
  <c r="G7" i="2" s="1"/>
  <c r="F8" i="2"/>
  <c r="G8" i="2" s="1"/>
  <c r="Q8" i="2"/>
  <c r="S8" i="2" s="1"/>
  <c r="Q7" i="2"/>
  <c r="S7" i="2" s="1"/>
  <c r="N8" i="2"/>
  <c r="P8" i="2" s="1"/>
  <c r="N7" i="2"/>
  <c r="P7" i="2" s="1"/>
  <c r="K8" i="2"/>
  <c r="K7" i="2"/>
  <c r="M7" i="2" s="1"/>
  <c r="H8" i="2"/>
  <c r="J8" i="2" s="1"/>
  <c r="H7" i="2"/>
  <c r="S9" i="2" l="1"/>
  <c r="S11" i="2" s="1"/>
  <c r="S10" i="2" s="1"/>
  <c r="P9" i="2"/>
  <c r="P11" i="2" s="1"/>
  <c r="P10" i="2" s="1"/>
  <c r="M8" i="2"/>
  <c r="M9" i="2" s="1"/>
  <c r="J7" i="2"/>
  <c r="J9" i="2" s="1"/>
  <c r="J11" i="2" s="1"/>
  <c r="J10" i="2" s="1"/>
  <c r="F14" i="2"/>
  <c r="M11" i="2" l="1"/>
  <c r="M10" i="2" s="1"/>
  <c r="G9" i="2"/>
  <c r="G11" i="2" l="1"/>
  <c r="G10" i="2" s="1"/>
</calcChain>
</file>

<file path=xl/sharedStrings.xml><?xml version="1.0" encoding="utf-8"?>
<sst xmlns="http://schemas.openxmlformats.org/spreadsheetml/2006/main" count="84" uniqueCount="50">
  <si>
    <t>Приложение №1</t>
  </si>
  <si>
    <t>Расчет начальной максимальной цены единицы материалов/оборудования (лот _______)  от ____._____.20__г.</t>
  </si>
  <si>
    <t>№</t>
  </si>
  <si>
    <t>Номер материала SAP</t>
  </si>
  <si>
    <t>Краткий текст материала</t>
  </si>
  <si>
    <t>ЕИ</t>
  </si>
  <si>
    <t>Итог</t>
  </si>
  <si>
    <t>Справочник цен</t>
  </si>
  <si>
    <t>Поставщик №1</t>
  </si>
  <si>
    <t>Поставщик №2</t>
  </si>
  <si>
    <t>Поставщик №3</t>
  </si>
  <si>
    <t>Цена, руб. без НДС</t>
  </si>
  <si>
    <t>Цена, руб. с НДС</t>
  </si>
  <si>
    <t>231278_</t>
  </si>
  <si>
    <t>Материал 1</t>
  </si>
  <si>
    <t>шт</t>
  </si>
  <si>
    <t>230648_</t>
  </si>
  <si>
    <t>Материал 2</t>
  </si>
  <si>
    <t>235392_</t>
  </si>
  <si>
    <t>Материал 3</t>
  </si>
  <si>
    <t>Отчет:</t>
  </si>
  <si>
    <t>За плановую цену принять цену Поставщика №1</t>
  </si>
  <si>
    <t>1. Цена была определена как наименьшая среди представленных ТКП.</t>
  </si>
  <si>
    <t>2. В цену материалов/оборудования включены доставка до склада Покупателя и погрузочно-разгрузочные работы.</t>
  </si>
  <si>
    <t>Специалист УЛиМТО филиала ___________ ПАО "Россети Центр/ПАО "Россети центр и Приволжье"</t>
  </si>
  <si>
    <t>______________ /___________/</t>
  </si>
  <si>
    <t>Начальник УЛиМТО филиала _____________ ПАО "Россети Центр"/ПАО "Россети Центр и Приволжье"</t>
  </si>
  <si>
    <t xml:space="preserve">Согласовано, </t>
  </si>
  <si>
    <t>Руководитель Дирекции по логистике и МТО ПАО "Россети Центр"</t>
  </si>
  <si>
    <t>Кол-во</t>
  </si>
  <si>
    <t>Сумма, руб. без НДС</t>
  </si>
  <si>
    <t>ИТОГО без НДС</t>
  </si>
  <si>
    <t>НДС - 22%</t>
  </si>
  <si>
    <t>ИТОГО с НДС</t>
  </si>
  <si>
    <t>За расчетную стоимость лота/закупки принять стоимоть</t>
  </si>
  <si>
    <t>1. Стоимость лота/закупки была определена как наименьшая среди представленных ТКП.</t>
  </si>
  <si>
    <t>2. В стоимость лота/закукпки материалов/оборудования включены доставка до склада Покупателя и погрузочно-разгрузочные работы</t>
  </si>
  <si>
    <t>Ведущий специалист ОЛ филиала ПАО "Россети Центр/ПАО "Россети центр и Приволжье" - "Рязаньэнерго"</t>
  </si>
  <si>
    <t>______________ /Ю.В. Кузьмина/</t>
  </si>
  <si>
    <t>Начальник УЛиМТО филиала ПАО "Россети Центр"/ПАО "Россети Центр и Приволжье" - "Рязаньэнерго"</t>
  </si>
  <si>
    <t>______________ /Г.В. Грякалова/</t>
  </si>
  <si>
    <t>Начальник департамента логистики и МТО ПАО "Россети Центр"</t>
  </si>
  <si>
    <t>______________ /А.Ю. Бордунов/</t>
  </si>
  <si>
    <t>ШТ</t>
  </si>
  <si>
    <t>КП №3 от 09.07.2026</t>
  </si>
  <si>
    <t>Машина углошлифовочная ЗУБР профел.АВ-125-42</t>
  </si>
  <si>
    <t>Гайковерт аккумуляторный ЗУБР ГБУ-350-41</t>
  </si>
  <si>
    <t>Расчет начальной максимальной цены лота/закупки (лот 311С) от 10.07.2026г.</t>
  </si>
  <si>
    <t>КП №1 от 06.07.2026г.</t>
  </si>
  <si>
    <t>КП №2 от 09.07.2026г.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</si>
</sst>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4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8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" fontId="2" fillId="0" borderId="9" xfId="0" applyNumberFormat="1" applyFont="1" applyBorder="1" applyAlignment="1">
      <alignment horizontal="right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43" fontId="1" fillId="0" borderId="4" xfId="2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3" fontId="1" fillId="0" borderId="1" xfId="2" applyFont="1" applyFill="1" applyBorder="1" applyAlignment="1">
      <alignment horizontal="center" vertical="center" wrapText="1"/>
    </xf>
    <xf numFmtId="43" fontId="1" fillId="0" borderId="0" xfId="2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12" xfId="1"/>
    <cellStyle name="Обычный 5" xfId="3"/>
    <cellStyle name="Финансовый" xfId="2" builtinId="3"/>
  </cellStyles>
  <dxfs count="3"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z-fs\&#1059;&#1087;&#1088;&#1072;&#1074;&#1083;&#1077;&#1085;&#1080;&#1077;\&#1059;&#1051;&#1080;&#1052;&#1058;&#1054;\&#1054;&#1051;\&#1043;&#1088;&#1091;&#1087;&#1087;&#1072;%20&#1052;&#1058;&#1054;&#1080;&#1051;&#1086;&#1075;&#1080;&#1089;&#1090;&#1080;&#1082;&#1080;\&#1052;&#1072;&#1090;&#1077;&#1088;&#1080;&#1072;&#1083;&#1099;%202026\&#1053;&#1086;&#1074;&#1072;&#1103;%20&#1092;&#1086;&#1088;&#1084;&#1072;%20&#1052;&#1072;&#1090;&#1077;&#1088;&#1080;&#1072;&#1083;&#1099;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view="pageBreakPreview" zoomScale="90" workbookViewId="0">
      <selection activeCell="N1" sqref="N1"/>
    </sheetView>
  </sheetViews>
  <sheetFormatPr defaultColWidth="9.140625" defaultRowHeight="15" x14ac:dyDescent="0.25"/>
  <cols>
    <col min="1" max="1" width="3.140625" style="1" bestFit="1" customWidth="1"/>
    <col min="2" max="2" width="15" style="1" bestFit="1" customWidth="1"/>
    <col min="3" max="3" width="27.42578125" style="2" bestFit="1" customWidth="1"/>
    <col min="4" max="4" width="7.7109375" style="1" customWidth="1"/>
    <col min="5" max="5" width="13.140625" style="1" customWidth="1"/>
    <col min="6" max="6" width="14.28515625" style="1" customWidth="1"/>
    <col min="7" max="7" width="18" style="1" customWidth="1"/>
    <col min="8" max="8" width="15.7109375" style="1" customWidth="1"/>
    <col min="9" max="9" width="16.28515625" style="1" customWidth="1"/>
    <col min="10" max="10" width="14.7109375" style="1" customWidth="1"/>
    <col min="11" max="11" width="15.5703125" style="3" customWidth="1"/>
    <col min="12" max="14" width="13.7109375" style="3" customWidth="1"/>
    <col min="15" max="16384" width="9.140625" style="1"/>
  </cols>
  <sheetData>
    <row r="1" spans="1:14" x14ac:dyDescent="0.25">
      <c r="N1" s="4" t="s">
        <v>0</v>
      </c>
    </row>
    <row r="2" spans="1:14" s="5" customFormat="1" ht="27.7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x14ac:dyDescent="0.25">
      <c r="B3" s="6"/>
      <c r="C3" s="7"/>
    </row>
    <row r="4" spans="1:14" ht="27.75" customHeight="1" x14ac:dyDescent="0.25">
      <c r="A4" s="51" t="s">
        <v>2</v>
      </c>
      <c r="B4" s="51" t="s">
        <v>3</v>
      </c>
      <c r="C4" s="51" t="s">
        <v>4</v>
      </c>
      <c r="D4" s="51" t="s">
        <v>5</v>
      </c>
      <c r="E4" s="52" t="s">
        <v>6</v>
      </c>
      <c r="F4" s="53"/>
      <c r="G4" s="52" t="s">
        <v>7</v>
      </c>
      <c r="H4" s="53"/>
      <c r="I4" s="52" t="s">
        <v>8</v>
      </c>
      <c r="J4" s="53"/>
      <c r="K4" s="52" t="s">
        <v>9</v>
      </c>
      <c r="L4" s="53"/>
      <c r="M4" s="52" t="s">
        <v>10</v>
      </c>
      <c r="N4" s="53"/>
    </row>
    <row r="5" spans="1:14" s="5" customFormat="1" ht="64.5" customHeight="1" x14ac:dyDescent="0.25">
      <c r="A5" s="51"/>
      <c r="B5" s="51"/>
      <c r="C5" s="51"/>
      <c r="D5" s="51"/>
      <c r="E5" s="8" t="s">
        <v>11</v>
      </c>
      <c r="F5" s="8" t="s">
        <v>12</v>
      </c>
      <c r="G5" s="8" t="s">
        <v>11</v>
      </c>
      <c r="H5" s="8" t="s">
        <v>12</v>
      </c>
      <c r="I5" s="8" t="s">
        <v>11</v>
      </c>
      <c r="J5" s="8" t="s">
        <v>12</v>
      </c>
      <c r="K5" s="8" t="s">
        <v>11</v>
      </c>
      <c r="L5" s="8" t="s">
        <v>12</v>
      </c>
      <c r="M5" s="8" t="s">
        <v>11</v>
      </c>
      <c r="N5" s="8" t="s">
        <v>12</v>
      </c>
    </row>
    <row r="6" spans="1:14" s="5" customFormat="1" x14ac:dyDescent="0.25">
      <c r="A6" s="9">
        <v>1</v>
      </c>
      <c r="B6" s="9" t="s">
        <v>13</v>
      </c>
      <c r="C6" s="10" t="s">
        <v>14</v>
      </c>
      <c r="D6" s="9" t="s">
        <v>15</v>
      </c>
      <c r="E6" s="11"/>
      <c r="F6" s="11"/>
      <c r="G6" s="11"/>
      <c r="H6" s="12"/>
      <c r="I6" s="12"/>
      <c r="J6" s="12"/>
      <c r="K6" s="12"/>
      <c r="L6" s="12"/>
      <c r="M6" s="12"/>
      <c r="N6" s="12"/>
    </row>
    <row r="7" spans="1:14" s="5" customFormat="1" x14ac:dyDescent="0.25">
      <c r="A7" s="9">
        <v>2</v>
      </c>
      <c r="B7" s="9" t="s">
        <v>16</v>
      </c>
      <c r="C7" s="10" t="s">
        <v>17</v>
      </c>
      <c r="D7" s="9" t="s">
        <v>15</v>
      </c>
      <c r="E7" s="11"/>
      <c r="F7" s="11"/>
      <c r="G7" s="11"/>
      <c r="H7" s="12"/>
      <c r="I7" s="12"/>
      <c r="J7" s="12"/>
      <c r="K7" s="12"/>
      <c r="L7" s="12"/>
      <c r="M7" s="12"/>
      <c r="N7" s="12"/>
    </row>
    <row r="8" spans="1:14" s="5" customFormat="1" x14ac:dyDescent="0.25">
      <c r="A8" s="9">
        <v>3</v>
      </c>
      <c r="B8" s="9" t="s">
        <v>18</v>
      </c>
      <c r="C8" s="10" t="s">
        <v>19</v>
      </c>
      <c r="D8" s="9" t="s">
        <v>15</v>
      </c>
      <c r="E8" s="11"/>
      <c r="F8" s="11"/>
      <c r="G8" s="11"/>
      <c r="H8" s="12"/>
      <c r="I8" s="12"/>
      <c r="J8" s="12"/>
      <c r="K8" s="12"/>
      <c r="L8" s="12"/>
      <c r="M8" s="12"/>
      <c r="N8" s="12"/>
    </row>
    <row r="10" spans="1:14" x14ac:dyDescent="0.25">
      <c r="B10" s="54" t="s">
        <v>20</v>
      </c>
      <c r="C10" s="54"/>
      <c r="D10" s="54"/>
      <c r="E10" s="54"/>
      <c r="F10" s="54"/>
      <c r="G10" s="54"/>
      <c r="H10" s="54"/>
      <c r="I10" s="54"/>
      <c r="J10" s="54"/>
    </row>
    <row r="11" spans="1:14" x14ac:dyDescent="0.25">
      <c r="B11" s="7" t="s">
        <v>21</v>
      </c>
      <c r="C11" s="7"/>
      <c r="D11" s="7"/>
      <c r="E11" s="7"/>
      <c r="F11" s="7"/>
      <c r="G11" s="7"/>
      <c r="H11" s="7"/>
      <c r="I11" s="7"/>
      <c r="J11" s="7"/>
    </row>
    <row r="12" spans="1:14" x14ac:dyDescent="0.25">
      <c r="B12" s="55" t="s">
        <v>22</v>
      </c>
      <c r="C12" s="55"/>
      <c r="D12" s="55"/>
      <c r="E12" s="55"/>
      <c r="F12" s="55"/>
      <c r="G12" s="55"/>
      <c r="H12" s="55"/>
      <c r="I12" s="55"/>
      <c r="J12" s="55"/>
    </row>
    <row r="13" spans="1:14" x14ac:dyDescent="0.25">
      <c r="B13" s="1" t="s">
        <v>23</v>
      </c>
      <c r="C13" s="1"/>
      <c r="E13" s="13"/>
      <c r="F13" s="13"/>
    </row>
    <row r="14" spans="1:14" x14ac:dyDescent="0.25">
      <c r="C14" s="1"/>
      <c r="E14" s="13"/>
      <c r="F14" s="13"/>
    </row>
    <row r="15" spans="1:14" x14ac:dyDescent="0.25">
      <c r="B15" s="56" t="s">
        <v>24</v>
      </c>
      <c r="C15" s="56"/>
      <c r="D15" s="56"/>
      <c r="E15" s="56"/>
      <c r="F15" s="56"/>
      <c r="G15" s="56"/>
      <c r="H15" s="1" t="s">
        <v>25</v>
      </c>
    </row>
    <row r="16" spans="1:14" s="14" customFormat="1" x14ac:dyDescent="0.25">
      <c r="B16" s="1"/>
      <c r="D16" s="15"/>
      <c r="E16" s="16"/>
      <c r="F16" s="17"/>
      <c r="H16" s="1"/>
      <c r="K16" s="18"/>
      <c r="L16" s="18"/>
      <c r="M16" s="18"/>
      <c r="N16" s="18"/>
    </row>
    <row r="17" spans="2:14" s="14" customFormat="1" x14ac:dyDescent="0.25">
      <c r="B17" s="57" t="s">
        <v>26</v>
      </c>
      <c r="C17" s="57"/>
      <c r="D17" s="57"/>
      <c r="E17" s="57"/>
      <c r="F17" s="57"/>
      <c r="G17" s="57"/>
      <c r="H17" s="1" t="s">
        <v>25</v>
      </c>
      <c r="K17" s="18"/>
      <c r="L17" s="18"/>
      <c r="M17" s="18"/>
      <c r="N17" s="18"/>
    </row>
    <row r="18" spans="2:14" s="14" customFormat="1" x14ac:dyDescent="0.25">
      <c r="B18" s="15"/>
      <c r="C18" s="20"/>
      <c r="D18" s="20"/>
      <c r="E18" s="21"/>
      <c r="F18" s="21"/>
      <c r="K18" s="18"/>
      <c r="L18" s="18"/>
      <c r="M18" s="18"/>
      <c r="N18" s="18"/>
    </row>
    <row r="19" spans="2:14" s="14" customFormat="1" x14ac:dyDescent="0.25">
      <c r="B19" s="20" t="s">
        <v>27</v>
      </c>
      <c r="C19" s="20"/>
      <c r="D19" s="20"/>
      <c r="E19" s="21"/>
      <c r="F19" s="21"/>
      <c r="K19" s="18"/>
      <c r="L19" s="18"/>
      <c r="M19" s="18"/>
      <c r="N19" s="18"/>
    </row>
    <row r="20" spans="2:14" x14ac:dyDescent="0.25">
      <c r="B20" s="58" t="s">
        <v>28</v>
      </c>
      <c r="C20" s="58"/>
      <c r="D20" s="58"/>
      <c r="E20" s="58"/>
      <c r="F20" s="58"/>
      <c r="H20" s="1" t="s">
        <v>25</v>
      </c>
    </row>
  </sheetData>
  <mergeCells count="15">
    <mergeCell ref="B10:J10"/>
    <mergeCell ref="B12:J12"/>
    <mergeCell ref="B15:G15"/>
    <mergeCell ref="B17:G17"/>
    <mergeCell ref="B20:F20"/>
    <mergeCell ref="A2:N2"/>
    <mergeCell ref="A4:A5"/>
    <mergeCell ref="B4:B5"/>
    <mergeCell ref="C4:C5"/>
    <mergeCell ref="D4:D5"/>
    <mergeCell ref="E4:F4"/>
    <mergeCell ref="G4:H4"/>
    <mergeCell ref="I4:J4"/>
    <mergeCell ref="K4:L4"/>
    <mergeCell ref="M4:N4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6"/>
  <sheetViews>
    <sheetView tabSelected="1" zoomScale="80" workbookViewId="0">
      <selection activeCell="B18" sqref="B18:Q18"/>
    </sheetView>
  </sheetViews>
  <sheetFormatPr defaultColWidth="9.140625" defaultRowHeight="15" x14ac:dyDescent="0.25"/>
  <cols>
    <col min="1" max="1" width="5.42578125" style="14" customWidth="1"/>
    <col min="2" max="2" width="15" style="17" customWidth="1"/>
    <col min="3" max="3" width="46.85546875" style="19" customWidth="1"/>
    <col min="4" max="4" width="7" style="14" customWidth="1"/>
    <col min="5" max="5" width="9.42578125" style="17" customWidth="1"/>
    <col min="6" max="6" width="14.140625" style="14" customWidth="1"/>
    <col min="7" max="7" width="15.42578125" style="14" customWidth="1"/>
    <col min="8" max="8" width="10.42578125" style="14" customWidth="1"/>
    <col min="9" max="9" width="11.85546875" style="14" customWidth="1"/>
    <col min="10" max="10" width="14" style="14" customWidth="1"/>
    <col min="11" max="11" width="7.85546875" style="14" customWidth="1"/>
    <col min="12" max="12" width="11.7109375" style="14" customWidth="1"/>
    <col min="13" max="13" width="14.85546875" style="14" customWidth="1"/>
    <col min="14" max="14" width="9" style="14" customWidth="1"/>
    <col min="15" max="15" width="12.42578125" style="14" customWidth="1"/>
    <col min="16" max="16" width="13.28515625" style="14" customWidth="1"/>
    <col min="17" max="17" width="7.85546875" style="14" customWidth="1"/>
    <col min="18" max="18" width="12.7109375" style="18" customWidth="1"/>
    <col min="19" max="19" width="13.42578125" style="18" customWidth="1"/>
    <col min="20" max="20" width="12.42578125" style="1" bestFit="1" customWidth="1"/>
    <col min="21" max="16384" width="9.140625" style="1"/>
  </cols>
  <sheetData>
    <row r="2" spans="1:20" s="5" customFormat="1" x14ac:dyDescent="0.25">
      <c r="A2" s="50" t="s">
        <v>47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20" ht="3.75" customHeight="1" x14ac:dyDescent="0.25">
      <c r="B3" s="22"/>
      <c r="C3" s="23"/>
    </row>
    <row r="4" spans="1:20" ht="10.5" customHeight="1" x14ac:dyDescent="0.25">
      <c r="B4" s="22"/>
      <c r="C4" s="23"/>
      <c r="E4" s="16"/>
      <c r="F4" s="15"/>
      <c r="G4" s="24"/>
    </row>
    <row r="5" spans="1:20" ht="27.75" customHeight="1" x14ac:dyDescent="0.25">
      <c r="A5" s="59" t="s">
        <v>2</v>
      </c>
      <c r="B5" s="51" t="s">
        <v>3</v>
      </c>
      <c r="C5" s="51" t="s">
        <v>4</v>
      </c>
      <c r="D5" s="51" t="s">
        <v>5</v>
      </c>
      <c r="E5" s="51" t="s">
        <v>6</v>
      </c>
      <c r="F5" s="51"/>
      <c r="G5" s="51"/>
      <c r="H5" s="51" t="s">
        <v>7</v>
      </c>
      <c r="I5" s="51"/>
      <c r="J5" s="51"/>
      <c r="K5" s="52" t="s">
        <v>48</v>
      </c>
      <c r="L5" s="61"/>
      <c r="M5" s="53"/>
      <c r="N5" s="52" t="s">
        <v>49</v>
      </c>
      <c r="O5" s="61"/>
      <c r="P5" s="53"/>
      <c r="Q5" s="52" t="s">
        <v>44</v>
      </c>
      <c r="R5" s="61"/>
      <c r="S5" s="53"/>
    </row>
    <row r="6" spans="1:20" s="5" customFormat="1" ht="51" customHeight="1" x14ac:dyDescent="0.25">
      <c r="A6" s="59"/>
      <c r="B6" s="60"/>
      <c r="C6" s="60"/>
      <c r="D6" s="60"/>
      <c r="E6" s="8" t="s">
        <v>29</v>
      </c>
      <c r="F6" s="8" t="s">
        <v>11</v>
      </c>
      <c r="G6" s="8" t="s">
        <v>30</v>
      </c>
      <c r="H6" s="8" t="s">
        <v>29</v>
      </c>
      <c r="I6" s="8" t="s">
        <v>11</v>
      </c>
      <c r="J6" s="8" t="s">
        <v>30</v>
      </c>
      <c r="K6" s="40" t="s">
        <v>29</v>
      </c>
      <c r="L6" s="8" t="s">
        <v>11</v>
      </c>
      <c r="M6" s="8" t="s">
        <v>30</v>
      </c>
      <c r="N6" s="39" t="s">
        <v>29</v>
      </c>
      <c r="O6" s="39" t="s">
        <v>11</v>
      </c>
      <c r="P6" s="39" t="s">
        <v>30</v>
      </c>
      <c r="Q6" s="39" t="s">
        <v>29</v>
      </c>
      <c r="R6" s="8" t="s">
        <v>11</v>
      </c>
      <c r="S6" s="8" t="s">
        <v>30</v>
      </c>
    </row>
    <row r="7" spans="1:20" s="48" customFormat="1" ht="51" customHeight="1" x14ac:dyDescent="0.25">
      <c r="A7" s="42">
        <v>1</v>
      </c>
      <c r="B7" s="49">
        <v>2389399</v>
      </c>
      <c r="C7" s="70" t="s">
        <v>45</v>
      </c>
      <c r="D7" s="71" t="s">
        <v>43</v>
      </c>
      <c r="E7" s="71">
        <v>12</v>
      </c>
      <c r="F7" s="46">
        <f>L7</f>
        <v>17378.704918032789</v>
      </c>
      <c r="G7" s="43">
        <f>E7*F7</f>
        <v>208544.45901639346</v>
      </c>
      <c r="H7" s="44">
        <f>E7</f>
        <v>12</v>
      </c>
      <c r="I7" s="43">
        <f>L7</f>
        <v>17378.704918032789</v>
      </c>
      <c r="J7" s="43">
        <f>H7*I7</f>
        <v>208544.45901639346</v>
      </c>
      <c r="K7" s="44">
        <f>E7</f>
        <v>12</v>
      </c>
      <c r="L7" s="43">
        <f>21202.02/1.22</f>
        <v>17378.704918032789</v>
      </c>
      <c r="M7" s="43">
        <f>K7*L7</f>
        <v>208544.45901639346</v>
      </c>
      <c r="N7" s="45">
        <f>E7</f>
        <v>12</v>
      </c>
      <c r="O7" s="46">
        <v>19120.3</v>
      </c>
      <c r="P7" s="46">
        <f>N7*O7</f>
        <v>229443.59999999998</v>
      </c>
      <c r="Q7" s="45">
        <f>E7</f>
        <v>12</v>
      </c>
      <c r="R7" s="43">
        <v>18642.22</v>
      </c>
      <c r="S7" s="43">
        <f>Q7*R7</f>
        <v>223706.64</v>
      </c>
      <c r="T7" s="47"/>
    </row>
    <row r="8" spans="1:20" s="48" customFormat="1" ht="51" customHeight="1" x14ac:dyDescent="0.25">
      <c r="A8" s="42">
        <v>2</v>
      </c>
      <c r="B8" s="49">
        <v>2444867</v>
      </c>
      <c r="C8" s="70" t="s">
        <v>46</v>
      </c>
      <c r="D8" s="71" t="s">
        <v>43</v>
      </c>
      <c r="E8" s="71">
        <v>13</v>
      </c>
      <c r="F8" s="46">
        <f t="shared" ref="F8" si="0">L8</f>
        <v>10127.540983606557</v>
      </c>
      <c r="G8" s="46">
        <f t="shared" ref="G8" si="1">E8*F8</f>
        <v>131658.03278688525</v>
      </c>
      <c r="H8" s="45">
        <f t="shared" ref="H8" si="2">E8</f>
        <v>13</v>
      </c>
      <c r="I8" s="46">
        <f>L8</f>
        <v>10127.540983606557</v>
      </c>
      <c r="J8" s="46">
        <f t="shared" ref="J8" si="3">H8*I8</f>
        <v>131658.03278688525</v>
      </c>
      <c r="K8" s="45">
        <f t="shared" ref="K8" si="4">E8</f>
        <v>13</v>
      </c>
      <c r="L8" s="46">
        <f>12355.6/1.22</f>
        <v>10127.540983606557</v>
      </c>
      <c r="M8" s="46">
        <f t="shared" ref="M8" si="5">K8*L8</f>
        <v>131658.03278688525</v>
      </c>
      <c r="N8" s="45">
        <f t="shared" ref="N8" si="6">E8</f>
        <v>13</v>
      </c>
      <c r="O8" s="46">
        <v>9903</v>
      </c>
      <c r="P8" s="46">
        <f t="shared" ref="P8" si="7">N8*O8</f>
        <v>128739</v>
      </c>
      <c r="Q8" s="45">
        <f t="shared" ref="Q8" si="8">E8</f>
        <v>13</v>
      </c>
      <c r="R8" s="46">
        <v>12006.75</v>
      </c>
      <c r="S8" s="46">
        <f t="shared" ref="S8" si="9">Q8*R8</f>
        <v>156087.75</v>
      </c>
      <c r="T8" s="47"/>
    </row>
    <row r="9" spans="1:20" s="25" customFormat="1" ht="19.5" customHeight="1" x14ac:dyDescent="0.25">
      <c r="A9" s="62" t="s">
        <v>31</v>
      </c>
      <c r="B9" s="63"/>
      <c r="C9" s="64"/>
      <c r="D9" s="27"/>
      <c r="E9" s="27"/>
      <c r="F9" s="28"/>
      <c r="G9" s="28">
        <f>M9</f>
        <v>340202.49180327868</v>
      </c>
      <c r="H9" s="28"/>
      <c r="I9" s="28"/>
      <c r="J9" s="29">
        <f>SUM(J7:J8)</f>
        <v>340202.49180327868</v>
      </c>
      <c r="K9" s="30"/>
      <c r="L9" s="31"/>
      <c r="M9" s="30">
        <f>SUM(M7:M8)</f>
        <v>340202.49180327868</v>
      </c>
      <c r="N9" s="30"/>
      <c r="O9" s="30"/>
      <c r="P9" s="30">
        <f>SUM(P7:P8)</f>
        <v>358182.6</v>
      </c>
      <c r="Q9" s="26"/>
      <c r="R9" s="28"/>
      <c r="S9" s="28">
        <f>SUM(S7:S8)</f>
        <v>379794.39</v>
      </c>
    </row>
    <row r="10" spans="1:20" s="32" customFormat="1" ht="19.5" customHeight="1" x14ac:dyDescent="0.25">
      <c r="A10" s="62" t="s">
        <v>32</v>
      </c>
      <c r="B10" s="65"/>
      <c r="C10" s="66"/>
      <c r="D10" s="12"/>
      <c r="E10" s="11"/>
      <c r="F10" s="12"/>
      <c r="G10" s="12">
        <f>G11-G9</f>
        <v>74844.548196721298</v>
      </c>
      <c r="H10" s="12"/>
      <c r="I10" s="12"/>
      <c r="J10" s="12">
        <f>J11-J9</f>
        <v>74844.548196721298</v>
      </c>
      <c r="K10" s="33"/>
      <c r="L10" s="12"/>
      <c r="M10" s="33">
        <f>M11-M9</f>
        <v>74844.548196721298</v>
      </c>
      <c r="N10" s="33"/>
      <c r="O10" s="33"/>
      <c r="P10" s="33">
        <f>P11-P9</f>
        <v>78800.171999999962</v>
      </c>
      <c r="Q10" s="12"/>
      <c r="R10" s="12"/>
      <c r="S10" s="12">
        <f>S11-S9</f>
        <v>83554.765799999994</v>
      </c>
    </row>
    <row r="11" spans="1:20" s="32" customFormat="1" ht="19.5" customHeight="1" x14ac:dyDescent="0.25">
      <c r="A11" s="62" t="s">
        <v>33</v>
      </c>
      <c r="B11" s="65"/>
      <c r="C11" s="66"/>
      <c r="D11" s="34"/>
      <c r="E11" s="35"/>
      <c r="F11" s="34"/>
      <c r="G11" s="34">
        <f>M11</f>
        <v>415047.04</v>
      </c>
      <c r="H11" s="34"/>
      <c r="I11" s="34"/>
      <c r="J11" s="34">
        <f>J9*1.22</f>
        <v>415047.04</v>
      </c>
      <c r="K11" s="34"/>
      <c r="L11" s="34"/>
      <c r="M11" s="34">
        <f>M9*1.22</f>
        <v>415047.04</v>
      </c>
      <c r="N11" s="34"/>
      <c r="O11" s="34"/>
      <c r="P11" s="34">
        <f>P9*1.22</f>
        <v>436982.77199999994</v>
      </c>
      <c r="Q11" s="34"/>
      <c r="R11" s="34"/>
      <c r="S11" s="34">
        <f>S9*1.22</f>
        <v>463349.15580000001</v>
      </c>
    </row>
    <row r="12" spans="1:20" ht="7.5" customHeight="1" x14ac:dyDescent="0.25"/>
    <row r="13" spans="1:20" x14ac:dyDescent="0.25">
      <c r="B13" s="67" t="s">
        <v>20</v>
      </c>
      <c r="C13" s="68"/>
      <c r="D13" s="68"/>
      <c r="E13" s="68"/>
      <c r="F13" s="68"/>
      <c r="G13" s="68"/>
      <c r="H13" s="68"/>
      <c r="I13" s="68"/>
      <c r="J13" s="68"/>
      <c r="K13" s="18"/>
      <c r="L13" s="18"/>
      <c r="M13" s="18"/>
      <c r="N13" s="18"/>
      <c r="O13" s="18"/>
      <c r="P13" s="18"/>
      <c r="Q13" s="18"/>
    </row>
    <row r="14" spans="1:20" x14ac:dyDescent="0.25">
      <c r="B14" s="68" t="s">
        <v>34</v>
      </c>
      <c r="C14" s="68"/>
      <c r="D14" s="68"/>
      <c r="E14" s="68"/>
      <c r="F14" s="23" t="str">
        <f>K5</f>
        <v>КП №1 от 06.07.2026г.</v>
      </c>
      <c r="G14" s="36"/>
      <c r="H14" s="36"/>
      <c r="I14" s="36"/>
      <c r="J14" s="23"/>
      <c r="K14" s="18"/>
      <c r="L14" s="18"/>
      <c r="M14" s="18"/>
      <c r="N14" s="18"/>
      <c r="O14" s="18"/>
      <c r="P14" s="18"/>
      <c r="Q14" s="18"/>
    </row>
    <row r="15" spans="1:20" x14ac:dyDescent="0.25">
      <c r="B15" s="55" t="s">
        <v>35</v>
      </c>
      <c r="C15" s="55"/>
      <c r="D15" s="55"/>
      <c r="E15" s="55"/>
      <c r="F15" s="55"/>
      <c r="G15" s="55"/>
      <c r="H15" s="55"/>
      <c r="I15" s="55"/>
      <c r="J15" s="55"/>
      <c r="K15" s="18"/>
      <c r="L15" s="18"/>
      <c r="M15" s="18"/>
      <c r="N15" s="18"/>
      <c r="O15" s="18"/>
      <c r="P15" s="18"/>
      <c r="Q15" s="18"/>
    </row>
    <row r="16" spans="1:20" ht="15" customHeight="1" x14ac:dyDescent="0.25">
      <c r="B16" s="19" t="s">
        <v>36</v>
      </c>
      <c r="C16" s="14"/>
      <c r="F16" s="17"/>
      <c r="K16" s="18"/>
      <c r="L16" s="18"/>
      <c r="M16" s="18"/>
      <c r="N16" s="18"/>
      <c r="O16" s="18"/>
      <c r="P16" s="18"/>
      <c r="Q16" s="18"/>
      <c r="R16" s="5"/>
      <c r="S16" s="5"/>
    </row>
    <row r="17" spans="2:19" ht="15" customHeight="1" x14ac:dyDescent="0.25">
      <c r="B17" s="41"/>
      <c r="C17" s="14"/>
      <c r="F17" s="17"/>
      <c r="K17" s="18"/>
      <c r="L17" s="18"/>
      <c r="M17" s="18"/>
      <c r="N17" s="18"/>
      <c r="O17" s="18"/>
      <c r="P17" s="18"/>
      <c r="Q17" s="18"/>
      <c r="R17" s="5"/>
      <c r="S17" s="5"/>
    </row>
    <row r="18" spans="2:19" ht="8.25" customHeight="1" x14ac:dyDescent="0.25">
      <c r="B18" s="69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2:19" x14ac:dyDescent="0.25">
      <c r="B19" s="57" t="s">
        <v>37</v>
      </c>
      <c r="C19" s="57"/>
      <c r="D19" s="57"/>
      <c r="E19" s="57"/>
      <c r="F19" s="57"/>
      <c r="G19" s="57"/>
      <c r="H19" s="14" t="s">
        <v>38</v>
      </c>
      <c r="K19" s="18"/>
      <c r="L19" s="18"/>
      <c r="M19" s="18"/>
      <c r="N19" s="18"/>
      <c r="O19" s="18"/>
      <c r="P19" s="18"/>
      <c r="Q19" s="18"/>
      <c r="R19" s="14"/>
      <c r="S19" s="14"/>
    </row>
    <row r="20" spans="2:19" x14ac:dyDescent="0.25">
      <c r="B20" s="41"/>
      <c r="C20" s="41"/>
      <c r="D20" s="41"/>
      <c r="E20" s="41"/>
      <c r="F20" s="41"/>
      <c r="G20" s="41"/>
      <c r="K20" s="18"/>
      <c r="L20" s="18"/>
      <c r="M20" s="18"/>
      <c r="N20" s="18"/>
      <c r="O20" s="18"/>
      <c r="P20" s="18"/>
      <c r="Q20" s="18"/>
      <c r="R20" s="14"/>
      <c r="S20" s="14"/>
    </row>
    <row r="21" spans="2:19" s="14" customFormat="1" ht="7.5" customHeight="1" x14ac:dyDescent="0.25">
      <c r="B21" s="17"/>
      <c r="D21" s="15"/>
      <c r="E21" s="16"/>
      <c r="F21" s="17"/>
      <c r="K21" s="18"/>
      <c r="L21" s="18"/>
      <c r="M21" s="18"/>
      <c r="N21" s="18"/>
      <c r="O21" s="18"/>
      <c r="P21" s="18"/>
      <c r="Q21" s="18"/>
    </row>
    <row r="22" spans="2:19" s="14" customFormat="1" ht="18.75" customHeight="1" x14ac:dyDescent="0.25">
      <c r="B22" s="57" t="s">
        <v>39</v>
      </c>
      <c r="C22" s="57"/>
      <c r="D22" s="57"/>
      <c r="E22" s="57"/>
      <c r="F22" s="57"/>
      <c r="G22" s="57"/>
      <c r="H22" s="14" t="s">
        <v>40</v>
      </c>
      <c r="K22" s="18"/>
      <c r="L22" s="18"/>
      <c r="M22" s="18"/>
      <c r="N22" s="18"/>
      <c r="O22" s="18"/>
      <c r="P22" s="18"/>
      <c r="Q22" s="18"/>
    </row>
    <row r="23" spans="2:19" s="14" customFormat="1" ht="18.75" customHeight="1" x14ac:dyDescent="0.25">
      <c r="B23" s="41"/>
      <c r="C23" s="41"/>
      <c r="D23" s="41"/>
      <c r="E23" s="41"/>
      <c r="F23" s="41"/>
      <c r="G23" s="41"/>
      <c r="K23" s="18"/>
      <c r="L23" s="18"/>
      <c r="M23" s="18"/>
      <c r="N23" s="18"/>
      <c r="O23" s="18"/>
      <c r="P23" s="18"/>
      <c r="Q23" s="18"/>
    </row>
    <row r="24" spans="2:19" s="14" customFormat="1" ht="7.5" customHeight="1" x14ac:dyDescent="0.25">
      <c r="B24" s="16"/>
      <c r="C24" s="20"/>
      <c r="D24" s="20"/>
      <c r="E24" s="37"/>
      <c r="F24" s="21"/>
      <c r="K24" s="18"/>
      <c r="L24" s="18"/>
      <c r="M24" s="18"/>
      <c r="N24" s="18"/>
      <c r="O24" s="18"/>
      <c r="P24" s="18"/>
      <c r="Q24" s="18"/>
    </row>
    <row r="25" spans="2:19" s="14" customFormat="1" x14ac:dyDescent="0.25">
      <c r="B25" s="38" t="s">
        <v>27</v>
      </c>
      <c r="C25" s="20"/>
      <c r="D25" s="20"/>
      <c r="E25" s="37"/>
      <c r="F25" s="21"/>
      <c r="K25" s="18"/>
      <c r="L25" s="18"/>
      <c r="M25" s="18"/>
      <c r="N25" s="18"/>
      <c r="O25" s="18"/>
      <c r="P25" s="18"/>
      <c r="Q25" s="18"/>
    </row>
    <row r="26" spans="2:19" x14ac:dyDescent="0.25">
      <c r="B26" s="58" t="s">
        <v>41</v>
      </c>
      <c r="C26" s="58"/>
      <c r="D26" s="58"/>
      <c r="E26" s="58"/>
      <c r="F26" s="58"/>
      <c r="H26" s="14" t="s">
        <v>42</v>
      </c>
      <c r="K26" s="18"/>
      <c r="L26" s="18"/>
      <c r="M26" s="18"/>
      <c r="N26" s="18"/>
      <c r="O26" s="18"/>
      <c r="P26" s="18"/>
      <c r="Q26" s="18"/>
      <c r="R26" s="14"/>
      <c r="S26" s="14"/>
    </row>
  </sheetData>
  <mergeCells count="20">
    <mergeCell ref="B15:J15"/>
    <mergeCell ref="B18:Q18"/>
    <mergeCell ref="B19:G19"/>
    <mergeCell ref="B22:G22"/>
    <mergeCell ref="B26:F26"/>
    <mergeCell ref="A9:C9"/>
    <mergeCell ref="A10:C10"/>
    <mergeCell ref="A11:C11"/>
    <mergeCell ref="B13:J13"/>
    <mergeCell ref="B14:E14"/>
    <mergeCell ref="A2:S2"/>
    <mergeCell ref="A5:A6"/>
    <mergeCell ref="B5:B6"/>
    <mergeCell ref="C5:C6"/>
    <mergeCell ref="D5:D6"/>
    <mergeCell ref="E5:G5"/>
    <mergeCell ref="H5:J5"/>
    <mergeCell ref="K5:M5"/>
    <mergeCell ref="N5:P5"/>
    <mergeCell ref="Q5:S5"/>
  </mergeCells>
  <conditionalFormatting sqref="C9">
    <cfRule type="duplicateValues" dxfId="2" priority="5"/>
  </conditionalFormatting>
  <conditionalFormatting sqref="C31:C34 C24:C29">
    <cfRule type="duplicateValues" dxfId="1" priority="4"/>
  </conditionalFormatting>
  <conditionalFormatting sqref="C30">
    <cfRule type="duplicateValues" dxfId="0" priority="1"/>
  </conditionalFormatting>
  <dataValidations count="1">
    <dataValidation type="list" allowBlank="1" showInputMessage="1" showErrorMessage="1" sqref="B7:B8">
      <formula1>ВидЗакуп</formula1>
    </dataValidation>
  </dataValidations>
  <pageMargins left="0.27952755905511811" right="0.18110236220472442" top="0.54330708661417315" bottom="0.53543307086614178" header="0.20000000000000004" footer="0.17"/>
  <pageSetup paperSize="9" scale="56" fitToHeight="0" orientation="landscape" useFirstPageNumber="1" r:id="rId1"/>
  <ignoredErrors>
    <ignoredError sqref="G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НМЦ единицы</vt:lpstr>
      <vt:lpstr>Расчет НМЦ лота закупки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Кузьмина Юлия Васильевна</cp:lastModifiedBy>
  <cp:revision>20</cp:revision>
  <cp:lastPrinted>2026-07-09T13:05:16Z</cp:lastPrinted>
  <dcterms:created xsi:type="dcterms:W3CDTF">2014-06-26T05:52:50Z</dcterms:created>
  <dcterms:modified xsi:type="dcterms:W3CDTF">2026-07-10T07:14:21Z</dcterms:modified>
</cp:coreProperties>
</file>